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c\Desktop\"/>
    </mc:Choice>
  </mc:AlternateContent>
  <bookViews>
    <workbookView xWindow="0" yWindow="0" windowWidth="20490" windowHeight="7530"/>
  </bookViews>
  <sheets>
    <sheet name="Hoja1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" i="1" l="1"/>
  <c r="S5" i="1"/>
  <c r="A5" i="1"/>
  <c r="U4" i="1"/>
  <c r="S4" i="1"/>
  <c r="A4" i="1"/>
  <c r="U3" i="1"/>
  <c r="S3" i="1"/>
  <c r="A3" i="1"/>
  <c r="U2" i="1"/>
  <c r="S2" i="1"/>
  <c r="A2" i="1"/>
</calcChain>
</file>

<file path=xl/sharedStrings.xml><?xml version="1.0" encoding="utf-8"?>
<sst xmlns="http://schemas.openxmlformats.org/spreadsheetml/2006/main" count="71" uniqueCount="49">
  <si>
    <t>RESERVA</t>
  </si>
  <si>
    <t>FECHA</t>
  </si>
  <si>
    <t>EMPRESA</t>
  </si>
  <si>
    <t>HORA S V C</t>
  </si>
  <si>
    <t>HORA INICIAL</t>
  </si>
  <si>
    <t>HORA FINAL</t>
  </si>
  <si>
    <t>PASAJERO</t>
  </si>
  <si>
    <t>ORIGEN</t>
  </si>
  <si>
    <t>DIRECCION DE ORIGEN</t>
  </si>
  <si>
    <t>DESTINO</t>
  </si>
  <si>
    <t>DIRECCION DESTINO</t>
  </si>
  <si>
    <t>TIPO SERVICIO</t>
  </si>
  <si>
    <t>CONDUCTOR</t>
  </si>
  <si>
    <t>TARIFA APOYO</t>
  </si>
  <si>
    <t>TARIFA</t>
  </si>
  <si>
    <t>CARGA</t>
  </si>
  <si>
    <t>PEAJE</t>
  </si>
  <si>
    <t>ESTAC</t>
  </si>
  <si>
    <t>TIEMPO ESPERA</t>
  </si>
  <si>
    <t>COSTO</t>
  </si>
  <si>
    <t>TARIFA TOTAL</t>
  </si>
  <si>
    <t>CIRCUS</t>
  </si>
  <si>
    <t>AUTO</t>
  </si>
  <si>
    <t>CARNE</t>
  </si>
  <si>
    <t>OIT</t>
  </si>
  <si>
    <t>MOTO</t>
  </si>
  <si>
    <t>xxxxx</t>
  </si>
  <si>
    <t>xxxxxxx</t>
  </si>
  <si>
    <t>xxx</t>
  </si>
  <si>
    <t>xxxx</t>
  </si>
  <si>
    <t>x</t>
  </si>
  <si>
    <t>Detalle</t>
  </si>
  <si>
    <t>CELDA C</t>
  </si>
  <si>
    <t>Se ingresa el nombre de todas las empresas</t>
  </si>
  <si>
    <t>CELDA L</t>
  </si>
  <si>
    <t>Es el tipo de movilidad que solicita el pasajero</t>
  </si>
  <si>
    <t>CELDA S</t>
  </si>
  <si>
    <t>Es el tiempo que el pasajero se demora en tomar el servicio. Por ejemplo lo solicito para las 10:00 am pero recien utiliza la unidad (auto o moto) a las 10:20</t>
  </si>
  <si>
    <t>MOTO = PRECIO POR HORA S/18.00</t>
  </si>
  <si>
    <t>AUTO = PRECIO POR HORA S/25.00</t>
  </si>
  <si>
    <t>SI EMPRESA = CIRCUS ó CARNE Y TIPO DE SERVICIO ES MOTO Y TIEMPO DE ESPERA ES MAYOR A 15MIN  ENTONCES = COSTO ES IGUAL A :  PRECIO HORA MOTO * TIEMPO DE ESPERA  DE LO CONTRARIO COSTO ES = 0.00</t>
  </si>
  <si>
    <t>SI EMPRESA = CIRCUS ó CARNE Y TIPO DE SERVICIO ES AUTO Y TIEMPO DE ESPERA ES MAYOR A 5MIN  ENTONCES = COSTO ES IGUAL A :  PRECIO HORA AUTO * TIEMPO DE ESPERA  DE LO CONTRARIO COSTO ES = 0.00</t>
  </si>
  <si>
    <t>PARA CIRCUS Y CARNE ESTOS SON SUS PRECIOS</t>
  </si>
  <si>
    <t>AUTO = PRECIO POR HORA S/30.00</t>
  </si>
  <si>
    <t xml:space="preserve">PARA OTRAS EMPRESAS    </t>
  </si>
  <si>
    <t xml:space="preserve"> MOTO  = S/22</t>
  </si>
  <si>
    <t>Ahora vienen las preguntas para calcular el costo por tiempo de espera en  moto o en auto</t>
  </si>
  <si>
    <t>SI EMPRESA = OTRAS EMPRESA  Y TIPO DE SERVICIO ES MOTO Y TIEMPO DE ESPERA ES MAYOR A 15MIN  ENTONCES = COSTO ES IGUAL A :  PRECIO HORA MOTO * TIEMPO DE ESPERA  DE LO CONTRARIO COSTO ES = 0.00</t>
  </si>
  <si>
    <t>SI EMPRESA = OTRAS  Y TIPO DE SERVICIO ES AUTO Y TIEMPO DE ESPERA ES MAYOR A 10 MIN  ENTONCES = COSTO ES IGUAL A :  PRECIO HORA AUTO * TIEMPO DE ESPERA  DE LO CONTRARIO COSTO ES = 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</si>
</sst>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S/-280A]#,##0.00;[Red][$S/-280A]#,##0.00"/>
    <numFmt numFmtId="165" formatCode="000000"/>
    <numFmt numFmtId="166" formatCode="[$S/-280A]#,##0.00"/>
  </numFmts>
  <fonts count="10" x14ac:knownFonts="1">
    <font>
      <sz val="11"/>
      <color theme="1"/>
      <name val="Calibri"/>
      <family val="2"/>
      <scheme val="minor"/>
    </font>
    <font>
      <b/>
      <sz val="9"/>
      <color rgb="FF0000FF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9"/>
      <color rgb="FF0000FF"/>
      <name val="Arial Narrow"/>
      <family val="2"/>
    </font>
    <font>
      <b/>
      <sz val="9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Calibri Light"/>
      <family val="2"/>
    </font>
    <font>
      <sz val="12"/>
      <color theme="1"/>
      <name val="Cambria"/>
      <family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locked="0"/>
    </xf>
    <xf numFmtId="16" fontId="1" fillId="2" borderId="1" xfId="0" applyNumberFormat="1" applyFont="1" applyFill="1" applyBorder="1" applyAlignment="1" applyProtection="1">
      <alignment horizontal="center" vertical="center"/>
      <protection locked="0"/>
    </xf>
    <xf numFmtId="2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Alignment="1">
      <alignment vertical="center"/>
    </xf>
    <xf numFmtId="16" fontId="2" fillId="0" borderId="1" xfId="0" applyNumberFormat="1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3" fillId="3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center"/>
    </xf>
    <xf numFmtId="20" fontId="1" fillId="8" borderId="1" xfId="0" applyNumberFormat="1" applyFont="1" applyFill="1" applyBorder="1" applyAlignment="1" applyProtection="1">
      <alignment horizontal="center" vertical="center"/>
      <protection locked="0"/>
    </xf>
    <xf numFmtId="20" fontId="2" fillId="9" borderId="1" xfId="0" applyNumberFormat="1" applyFont="1" applyFill="1" applyBorder="1" applyAlignment="1">
      <alignment horizontal="center" vertical="center"/>
    </xf>
    <xf numFmtId="2" fontId="1" fillId="11" borderId="1" xfId="0" applyNumberFormat="1" applyFont="1" applyFill="1" applyBorder="1" applyAlignment="1" applyProtection="1">
      <alignment horizontal="center" vertical="center"/>
      <protection locked="0"/>
    </xf>
    <xf numFmtId="0" fontId="0" fillId="12" borderId="0" xfId="0" applyFill="1"/>
    <xf numFmtId="21" fontId="3" fillId="7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/>
    </xf>
    <xf numFmtId="21" fontId="1" fillId="6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12" borderId="1" xfId="0" applyFill="1" applyBorder="1"/>
    <xf numFmtId="20" fontId="2" fillId="9" borderId="0" xfId="0" applyNumberFormat="1" applyFont="1" applyFill="1" applyBorder="1" applyAlignment="1">
      <alignment horizontal="center" vertical="center"/>
    </xf>
    <xf numFmtId="0" fontId="0" fillId="7" borderId="0" xfId="0" applyFill="1"/>
    <xf numFmtId="20" fontId="2" fillId="5" borderId="0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9" borderId="0" xfId="0" applyFill="1"/>
    <xf numFmtId="0" fontId="6" fillId="7" borderId="0" xfId="0" applyFont="1" applyFill="1"/>
    <xf numFmtId="0" fontId="6" fillId="10" borderId="0" xfId="0" applyFont="1" applyFill="1"/>
    <xf numFmtId="0" fontId="8" fillId="12" borderId="0" xfId="0" applyFont="1" applyFill="1"/>
    <xf numFmtId="0" fontId="9" fillId="0" borderId="0" xfId="0" applyFont="1"/>
    <xf numFmtId="0" fontId="7" fillId="0" borderId="0" xfId="0" applyFont="1" applyAlignment="1">
      <alignment horizontal="left"/>
    </xf>
  </cellXfs>
  <cellStyles count="1">
    <cellStyle name="Normal" xfId="0" builtinId="0"/>
  </cellStyles>
  <dxfs count="1">
    <dxf>
      <fill>
        <patternFill>
          <fgColor theme="7" tint="0.59996337778862885"/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workbookViewId="0">
      <selection activeCell="U2" sqref="U2"/>
    </sheetView>
  </sheetViews>
  <sheetFormatPr baseColWidth="10" defaultRowHeight="15" x14ac:dyDescent="0.25"/>
  <cols>
    <col min="1" max="1" width="7.7109375" bestFit="1" customWidth="1"/>
    <col min="2" max="2" width="5.140625" customWidth="1"/>
    <col min="3" max="3" width="7.5703125" customWidth="1"/>
    <col min="4" max="4" width="5.5703125" customWidth="1"/>
    <col min="5" max="5" width="6.5703125" customWidth="1"/>
    <col min="6" max="6" width="5.85546875" customWidth="1"/>
    <col min="7" max="7" width="9.28515625" customWidth="1"/>
    <col min="8" max="8" width="7.7109375" customWidth="1"/>
    <col min="10" max="10" width="7.42578125" customWidth="1"/>
    <col min="13" max="13" width="9.28515625" customWidth="1"/>
    <col min="14" max="14" width="6.28515625" bestFit="1" customWidth="1"/>
    <col min="15" max="15" width="8" customWidth="1"/>
    <col min="16" max="16" width="6" bestFit="1" customWidth="1"/>
    <col min="17" max="17" width="5.42578125" bestFit="1" customWidth="1"/>
    <col min="18" max="18" width="5.85546875" bestFit="1" customWidth="1"/>
    <col min="19" max="19" width="6.7109375" bestFit="1" customWidth="1"/>
  </cols>
  <sheetData>
    <row r="1" spans="1:21" ht="27" x14ac:dyDescent="0.25">
      <c r="A1" s="1" t="s">
        <v>0</v>
      </c>
      <c r="B1" s="2" t="s">
        <v>1</v>
      </c>
      <c r="C1" s="15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13" t="s">
        <v>11</v>
      </c>
      <c r="M1" s="1" t="s">
        <v>12</v>
      </c>
      <c r="N1" s="5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21" t="s">
        <v>18</v>
      </c>
      <c r="T1" s="17" t="s">
        <v>19</v>
      </c>
      <c r="U1" s="22" t="s">
        <v>20</v>
      </c>
    </row>
    <row r="2" spans="1:21" x14ac:dyDescent="0.25">
      <c r="A2" s="7" t="str">
        <f>IF(2,TEXT(ROW(A1),"000000"),"")</f>
        <v>000001</v>
      </c>
      <c r="B2" s="8">
        <v>42935</v>
      </c>
      <c r="C2" s="16" t="s">
        <v>21</v>
      </c>
      <c r="D2" s="9">
        <v>0.27083333333333331</v>
      </c>
      <c r="E2" s="9">
        <v>0.28541666666666665</v>
      </c>
      <c r="F2" s="9">
        <v>0.29166666666666669</v>
      </c>
      <c r="G2" s="10" t="s">
        <v>26</v>
      </c>
      <c r="H2" s="10" t="s">
        <v>27</v>
      </c>
      <c r="I2" s="10" t="s">
        <v>28</v>
      </c>
      <c r="J2" s="10" t="s">
        <v>29</v>
      </c>
      <c r="K2" s="10" t="s">
        <v>28</v>
      </c>
      <c r="L2" s="14" t="s">
        <v>22</v>
      </c>
      <c r="M2" s="10" t="s">
        <v>30</v>
      </c>
      <c r="N2" s="11">
        <v>0</v>
      </c>
      <c r="O2" s="11">
        <v>30</v>
      </c>
      <c r="P2" s="12"/>
      <c r="Q2" s="12"/>
      <c r="R2" s="12"/>
      <c r="S2" s="19" t="str">
        <f>TEXT(E2-D2,"h:mm:ss")</f>
        <v>0:21:00</v>
      </c>
      <c r="T2" s="23"/>
      <c r="U2" s="20">
        <f>O2+P2+Q2+R2+T2</f>
        <v>30</v>
      </c>
    </row>
    <row r="3" spans="1:21" x14ac:dyDescent="0.25">
      <c r="A3" s="7" t="str">
        <f t="shared" ref="A3:A5" si="0">IF(2,TEXT(ROW(A2),"000000"),"")</f>
        <v>000002</v>
      </c>
      <c r="B3" s="8">
        <v>42935</v>
      </c>
      <c r="C3" s="16" t="s">
        <v>23</v>
      </c>
      <c r="D3" s="9">
        <v>0.2986111111111111</v>
      </c>
      <c r="E3" s="9">
        <v>0.2986111111111111</v>
      </c>
      <c r="F3" s="9">
        <v>0.34027777777777773</v>
      </c>
      <c r="G3" s="10" t="s">
        <v>26</v>
      </c>
      <c r="H3" s="10" t="s">
        <v>27</v>
      </c>
      <c r="I3" s="10" t="s">
        <v>28</v>
      </c>
      <c r="J3" s="10" t="s">
        <v>29</v>
      </c>
      <c r="K3" s="10" t="s">
        <v>28</v>
      </c>
      <c r="L3" s="14" t="s">
        <v>22</v>
      </c>
      <c r="M3" s="10" t="s">
        <v>30</v>
      </c>
      <c r="N3" s="11">
        <v>0</v>
      </c>
      <c r="O3" s="11">
        <v>34</v>
      </c>
      <c r="P3" s="12"/>
      <c r="Q3" s="12"/>
      <c r="R3" s="12"/>
      <c r="S3" s="19" t="str">
        <f t="shared" ref="S3:S5" si="1">TEXT(E3-D3,"h:mm:ss")</f>
        <v>0:00:00</v>
      </c>
      <c r="T3" s="23"/>
      <c r="U3" s="20">
        <f>O3+P3+Q3+R3+T3</f>
        <v>34</v>
      </c>
    </row>
    <row r="4" spans="1:21" x14ac:dyDescent="0.25">
      <c r="A4" s="7" t="str">
        <f t="shared" si="0"/>
        <v>000003</v>
      </c>
      <c r="B4" s="8">
        <v>42935</v>
      </c>
      <c r="C4" s="16" t="s">
        <v>24</v>
      </c>
      <c r="D4" s="9">
        <v>0.34722222222222227</v>
      </c>
      <c r="E4" s="9">
        <v>0.38194444444444442</v>
      </c>
      <c r="F4" s="9">
        <v>0.40277777777777773</v>
      </c>
      <c r="G4" s="10" t="s">
        <v>26</v>
      </c>
      <c r="H4" s="10" t="s">
        <v>27</v>
      </c>
      <c r="I4" s="10" t="s">
        <v>28</v>
      </c>
      <c r="J4" s="10" t="s">
        <v>29</v>
      </c>
      <c r="K4" s="10" t="s">
        <v>28</v>
      </c>
      <c r="L4" s="14" t="s">
        <v>22</v>
      </c>
      <c r="M4" s="10" t="s">
        <v>30</v>
      </c>
      <c r="N4" s="11">
        <v>0</v>
      </c>
      <c r="O4" s="11">
        <v>30</v>
      </c>
      <c r="P4" s="12"/>
      <c r="Q4" s="12"/>
      <c r="R4" s="12"/>
      <c r="S4" s="19" t="str">
        <f t="shared" si="1"/>
        <v>0:50:00</v>
      </c>
      <c r="T4" s="23"/>
      <c r="U4" s="20">
        <f>O4+P4+Q4+R4+T4</f>
        <v>30</v>
      </c>
    </row>
    <row r="5" spans="1:21" x14ac:dyDescent="0.25">
      <c r="A5" s="7" t="str">
        <f t="shared" si="0"/>
        <v>000004</v>
      </c>
      <c r="B5" s="8">
        <v>42935</v>
      </c>
      <c r="C5" s="16" t="s">
        <v>21</v>
      </c>
      <c r="D5" s="9">
        <v>0.4861111111111111</v>
      </c>
      <c r="E5" s="9">
        <v>0.50694444444444442</v>
      </c>
      <c r="F5" s="9">
        <v>0.53472222222222221</v>
      </c>
      <c r="G5" s="10" t="s">
        <v>26</v>
      </c>
      <c r="H5" s="10" t="s">
        <v>27</v>
      </c>
      <c r="I5" s="10" t="s">
        <v>28</v>
      </c>
      <c r="J5" s="10" t="s">
        <v>29</v>
      </c>
      <c r="K5" s="10" t="s">
        <v>28</v>
      </c>
      <c r="L5" s="14" t="s">
        <v>25</v>
      </c>
      <c r="M5" s="10" t="s">
        <v>30</v>
      </c>
      <c r="N5" s="11">
        <v>0</v>
      </c>
      <c r="O5" s="11">
        <v>30</v>
      </c>
      <c r="P5" s="12">
        <v>10</v>
      </c>
      <c r="Q5" s="12"/>
      <c r="R5" s="12"/>
      <c r="S5" s="19" t="str">
        <f t="shared" si="1"/>
        <v>0:30:00</v>
      </c>
      <c r="T5" s="23"/>
      <c r="U5" s="20">
        <f>O5+P5+Q5+R5+T5</f>
        <v>40</v>
      </c>
    </row>
    <row r="7" spans="1:21" x14ac:dyDescent="0.25">
      <c r="A7" t="s">
        <v>31</v>
      </c>
      <c r="C7" s="24" t="s">
        <v>32</v>
      </c>
      <c r="D7" s="28" t="s">
        <v>33</v>
      </c>
      <c r="E7" s="28"/>
      <c r="F7" s="28"/>
      <c r="G7" s="28"/>
      <c r="H7" s="28"/>
      <c r="I7" s="28"/>
      <c r="J7" s="28"/>
      <c r="K7" s="28"/>
      <c r="L7" s="28"/>
      <c r="M7" s="28"/>
    </row>
    <row r="8" spans="1:21" x14ac:dyDescent="0.25">
      <c r="C8" s="26" t="s">
        <v>34</v>
      </c>
      <c r="D8" s="27" t="s">
        <v>35</v>
      </c>
      <c r="E8" s="27"/>
      <c r="F8" s="27"/>
      <c r="G8" s="27"/>
      <c r="H8" s="27"/>
      <c r="I8" s="27"/>
      <c r="J8" s="27"/>
      <c r="K8" s="27"/>
      <c r="L8" s="27"/>
      <c r="M8" s="27"/>
    </row>
    <row r="9" spans="1:21" ht="16.5" x14ac:dyDescent="0.3">
      <c r="C9" s="19" t="s">
        <v>36</v>
      </c>
      <c r="D9" s="29" t="s">
        <v>37</v>
      </c>
      <c r="E9" s="25"/>
      <c r="F9" s="25"/>
      <c r="G9" s="25"/>
      <c r="H9" s="25"/>
      <c r="I9" s="25"/>
      <c r="J9" s="25"/>
      <c r="K9" s="25"/>
      <c r="L9" s="25"/>
      <c r="M9" s="25"/>
    </row>
    <row r="11" spans="1:21" ht="15.75" x14ac:dyDescent="0.25">
      <c r="C11" s="32" t="s">
        <v>46</v>
      </c>
      <c r="D11" s="32"/>
      <c r="E11" s="32"/>
      <c r="F11" s="32"/>
      <c r="G11" s="32"/>
      <c r="H11" s="32"/>
      <c r="I11" s="32"/>
      <c r="J11" s="32"/>
      <c r="K11" s="32"/>
      <c r="L11" s="32"/>
    </row>
    <row r="12" spans="1:21" ht="16.5" x14ac:dyDescent="0.3">
      <c r="C12" s="30" t="s">
        <v>42</v>
      </c>
      <c r="D12" s="30"/>
      <c r="E12" s="30"/>
      <c r="F12" s="30"/>
      <c r="G12" s="30"/>
      <c r="H12" s="30"/>
      <c r="I12" s="30"/>
      <c r="J12" s="30" t="s">
        <v>38</v>
      </c>
      <c r="K12" s="30"/>
      <c r="L12" s="30"/>
      <c r="M12" s="30"/>
      <c r="N12" s="30" t="s">
        <v>39</v>
      </c>
      <c r="O12" s="30"/>
      <c r="P12" s="30"/>
      <c r="Q12" s="30"/>
      <c r="R12" s="30"/>
      <c r="S12" s="30"/>
    </row>
    <row r="13" spans="1:21" ht="15.75" x14ac:dyDescent="0.25">
      <c r="C13" s="31" t="s">
        <v>44</v>
      </c>
      <c r="D13" s="31"/>
      <c r="E13" s="31"/>
      <c r="F13" s="31"/>
      <c r="G13" s="31"/>
      <c r="H13" s="31"/>
      <c r="I13" s="31"/>
      <c r="J13" s="31" t="s">
        <v>45</v>
      </c>
      <c r="K13" s="18"/>
      <c r="L13" s="31"/>
      <c r="M13" s="31"/>
      <c r="N13" s="31" t="s">
        <v>43</v>
      </c>
      <c r="O13" s="31"/>
      <c r="P13" s="31"/>
      <c r="Q13" s="18"/>
      <c r="R13" s="18"/>
      <c r="S13" s="18"/>
    </row>
    <row r="14" spans="1:21" x14ac:dyDescent="0.25">
      <c r="A14" s="33" t="s">
        <v>40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1" x14ac:dyDescent="0.25">
      <c r="A15" s="33" t="s">
        <v>41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spans="1:21" x14ac:dyDescent="0.25">
      <c r="A16" s="33" t="s">
        <v>47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</row>
    <row r="17" spans="1:21" x14ac:dyDescent="0.25">
      <c r="A17" s="33" t="s">
        <v>48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</row>
  </sheetData>
  <mergeCells count="4">
    <mergeCell ref="A17:U17"/>
    <mergeCell ref="A14:U14"/>
    <mergeCell ref="A15:U15"/>
    <mergeCell ref="A16:U16"/>
  </mergeCells>
  <conditionalFormatting sqref="U2:U5">
    <cfRule type="expression" dxfId="0" priority="1">
      <formula>"T2&gt;0.00"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Tacunan Mego</dc:creator>
  <cp:lastModifiedBy>Juan Carlos Tacunan Mego</cp:lastModifiedBy>
  <dcterms:created xsi:type="dcterms:W3CDTF">2017-09-27T18:18:59Z</dcterms:created>
  <dcterms:modified xsi:type="dcterms:W3CDTF">2017-09-27T18:48:41Z</dcterms:modified>
</cp:coreProperties>
</file>